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 2016 Charts\Data Files\"/>
    </mc:Choice>
  </mc:AlternateContent>
  <xr:revisionPtr revIDLastSave="0" documentId="13_ncr:1_{5BB209D2-1BAB-4DAB-8D0F-70CCAAE17BA3}" xr6:coauthVersionLast="44" xr6:coauthVersionMax="44" xr10:uidLastSave="{00000000-0000-0000-0000-000000000000}"/>
  <bookViews>
    <workbookView xWindow="19080" yWindow="-120" windowWidth="19440" windowHeight="15000" xr2:uid="{00000000-000D-0000-FFFF-FFFF00000000}"/>
  </bookViews>
  <sheets>
    <sheet name="Sparklines" sheetId="3" r:id="rId1"/>
    <sheet name="Trendlines" sheetId="6" r:id="rId2"/>
    <sheet name="Error Bars" sheetId="7" r:id="rId3"/>
    <sheet name="Combination Chart" sheetId="2" r:id="rId4"/>
    <sheet name="Gauge Chart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9" l="1"/>
  <c r="C5" i="9"/>
  <c r="G2" i="3" l="1"/>
  <c r="G3" i="3"/>
  <c r="G4" i="3"/>
  <c r="G5" i="3"/>
  <c r="G6" i="3"/>
  <c r="G7" i="3"/>
</calcChain>
</file>

<file path=xl/sharedStrings.xml><?xml version="1.0" encoding="utf-8"?>
<sst xmlns="http://schemas.openxmlformats.org/spreadsheetml/2006/main" count="57" uniqueCount="49">
  <si>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</si>
  <si>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</si>
  <si>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</si>
  <si>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</si>
  <si>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</si>
  <si>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</si>
  <si>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</si>
  <si>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</si>
  <si>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</si>
  <si>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</si>
  <si>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</si>
  <si>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</si>
  <si>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Average Price</t>
  </si>
  <si>
    <t>Homes Sold</t>
  </si>
  <si>
    <t>Bexley</t>
  </si>
  <si>
    <t>Grandview</t>
  </si>
  <si>
    <t>Hilliard</t>
  </si>
  <si>
    <t>Dublin</t>
  </si>
  <si>
    <t>Columbus</t>
  </si>
  <si>
    <t>Total</t>
  </si>
  <si>
    <t>QTR 1</t>
  </si>
  <si>
    <t>QTR 2</t>
  </si>
  <si>
    <t>QTR 3</t>
  </si>
  <si>
    <t>QTR 4</t>
  </si>
  <si>
    <t>New Albany</t>
  </si>
  <si>
    <t>Westerville</t>
  </si>
  <si>
    <t>Gahanna</t>
  </si>
  <si>
    <t>Galion</t>
  </si>
  <si>
    <t>Grove City</t>
  </si>
  <si>
    <t>Newark</t>
  </si>
  <si>
    <t>Reynoldsburg</t>
  </si>
  <si>
    <t>Upper Arlington</t>
  </si>
  <si>
    <t>Columbus Area Populations</t>
  </si>
  <si>
    <t>City</t>
  </si>
  <si>
    <t>Pop.</t>
  </si>
  <si>
    <t>Clintonville</t>
  </si>
  <si>
    <t>Total Degrees</t>
  </si>
  <si>
    <t>bottom half of doughnut</t>
  </si>
  <si>
    <t>Green</t>
  </si>
  <si>
    <t>location of pointer</t>
  </si>
  <si>
    <t>Yellow</t>
  </si>
  <si>
    <t>size of pointer</t>
  </si>
  <si>
    <t>Orange</t>
  </si>
  <si>
    <t>Data point value</t>
  </si>
  <si>
    <t>Red</t>
  </si>
  <si>
    <t>Needle Location</t>
  </si>
  <si>
    <t>Dial Values</t>
  </si>
  <si>
    <t>Dail Colors</t>
  </si>
  <si>
    <t>Gauge Ranges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</si>
</sst>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1">
    <xf numFmtId="0" fontId="0" fillId="0" borderId="0" xfId="0"/>
    <xf numFmtId="1" fontId="0" fillId="0" borderId="0" xfId="0" applyNumberForma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" fontId="0" fillId="0" borderId="1" xfId="0" applyNumberFormat="1" applyBorder="1"/>
    <xf numFmtId="1" fontId="0" fillId="0" borderId="2" xfId="0" applyNumberFormat="1" applyBorder="1"/>
    <xf numFmtId="0" fontId="1" fillId="2" borderId="1" xfId="0" applyFont="1" applyFill="1" applyBorder="1"/>
    <xf numFmtId="1" fontId="0" fillId="0" borderId="3" xfId="0" applyNumberFormat="1" applyBorder="1"/>
    <xf numFmtId="0" fontId="1" fillId="2" borderId="3" xfId="0" applyFont="1" applyFill="1" applyBorder="1"/>
    <xf numFmtId="0" fontId="4" fillId="2" borderId="0" xfId="0" applyFont="1" applyFill="1" applyAlignment="1">
      <alignment horizontal="center"/>
    </xf>
    <xf numFmtId="14" fontId="4" fillId="2" borderId="4" xfId="0" applyNumberFormat="1" applyFont="1" applyFill="1" applyBorder="1" applyAlignment="1">
      <alignment horizontal="center"/>
    </xf>
    <xf numFmtId="3" fontId="0" fillId="0" borderId="0" xfId="0" applyNumberFormat="1"/>
    <xf numFmtId="3" fontId="1" fillId="0" borderId="0" xfId="0" applyNumberFormat="1" applyFont="1"/>
    <xf numFmtId="3" fontId="0" fillId="0" borderId="0" xfId="0" applyNumberFormat="1" applyAlignment="1">
      <alignment vertical="center" wrapText="1"/>
    </xf>
    <xf numFmtId="0" fontId="0" fillId="2" borderId="0" xfId="0" applyFill="1" applyAlignment="1">
      <alignment horizontal="center"/>
    </xf>
    <xf numFmtId="0" fontId="0" fillId="0" borderId="2" xfId="0" applyBorder="1"/>
    <xf numFmtId="0" fontId="0" fillId="3" borderId="2" xfId="0" applyFill="1" applyBorder="1"/>
    <xf numFmtId="0" fontId="0" fillId="3" borderId="0" xfId="0" applyFill="1"/>
    <xf numFmtId="1" fontId="0" fillId="0" borderId="5" xfId="0" applyNumberFormat="1" applyBorder="1"/>
    <xf numFmtId="1" fontId="0" fillId="0" borderId="6" xfId="0" applyNumberFormat="1" applyBorder="1"/>
    <xf numFmtId="0" fontId="1" fillId="2" borderId="2" xfId="0" applyFont="1" applyFill="1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Trendlines!$B$1</c:f>
              <c:strCache>
                <c:ptCount val="1"/>
                <c:pt idx="0">
                  <c:v>QTR 1</c:v>
                </c:pt>
              </c:strCache>
            </c:strRef>
          </c:tx>
          <c:invertIfNegative val="0"/>
          <c:cat>
            <c:numRef>
              <c:f>Trendlines!$A$2:$A$8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Trendlines!$B$2:$B$8</c:f>
              <c:numCache>
                <c:formatCode>General</c:formatCode>
                <c:ptCount val="7"/>
                <c:pt idx="0">
                  <c:v>180030</c:v>
                </c:pt>
                <c:pt idx="1">
                  <c:v>105000</c:v>
                </c:pt>
                <c:pt idx="2">
                  <c:v>109970</c:v>
                </c:pt>
                <c:pt idx="3">
                  <c:v>202940</c:v>
                </c:pt>
                <c:pt idx="4">
                  <c:v>119910</c:v>
                </c:pt>
                <c:pt idx="5">
                  <c:v>124880</c:v>
                </c:pt>
                <c:pt idx="6">
                  <c:v>129850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F5-4851-9C6D-C09DEACF05E1}"/>
            </c:ext>
          </c:extLst>
        </c:ser>
        <c:ser>
          <c:idx val="1"/>
          <c:order val="1"/>
          <c:tx>
            <c:strRef>
              <c:f>Trendlines!$C$1</c:f>
              <c:strCache>
                <c:ptCount val="1"/>
                <c:pt idx="0">
                  <c:v>QTR 2</c:v>
                </c:pt>
              </c:strCache>
            </c:strRef>
          </c:tx>
          <c:invertIfNegative val="0"/>
          <c:cat>
            <c:numRef>
              <c:f>Trendlines!$A$2:$A$8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Trendlines!$C$2:$C$8</c:f>
              <c:numCache>
                <c:formatCode>General</c:formatCode>
                <c:ptCount val="7"/>
                <c:pt idx="0">
                  <c:v>98050</c:v>
                </c:pt>
                <c:pt idx="1">
                  <c:v>201300</c:v>
                </c:pt>
                <c:pt idx="2">
                  <c:v>324550</c:v>
                </c:pt>
                <c:pt idx="3">
                  <c:v>107800</c:v>
                </c:pt>
                <c:pt idx="4">
                  <c:v>111050</c:v>
                </c:pt>
                <c:pt idx="5">
                  <c:v>174300</c:v>
                </c:pt>
                <c:pt idx="6">
                  <c:v>117550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F5-4851-9C6D-C09DEACF05E1}"/>
            </c:ext>
          </c:extLst>
        </c:ser>
        <c:ser>
          <c:idx val="2"/>
          <c:order val="2"/>
          <c:tx>
            <c:strRef>
              <c:f>Trendlines!$D$1</c:f>
              <c:strCache>
                <c:ptCount val="1"/>
                <c:pt idx="0">
                  <c:v>QTR 3</c:v>
                </c:pt>
              </c:strCache>
            </c:strRef>
          </c:tx>
          <c:invertIfNegative val="0"/>
          <c:cat>
            <c:numRef>
              <c:f>Trendlines!$A$2:$A$8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Trendlines!$D$2:$D$8</c:f>
              <c:numCache>
                <c:formatCode>General</c:formatCode>
                <c:ptCount val="7"/>
                <c:pt idx="0">
                  <c:v>103000</c:v>
                </c:pt>
                <c:pt idx="1">
                  <c:v>89600</c:v>
                </c:pt>
                <c:pt idx="2">
                  <c:v>418200</c:v>
                </c:pt>
                <c:pt idx="3">
                  <c:v>104359</c:v>
                </c:pt>
                <c:pt idx="4">
                  <c:v>110665</c:v>
                </c:pt>
                <c:pt idx="5">
                  <c:v>193056</c:v>
                </c:pt>
                <c:pt idx="6">
                  <c:v>97339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F5-4851-9C6D-C09DEACF05E1}"/>
            </c:ext>
          </c:extLst>
        </c:ser>
        <c:ser>
          <c:idx val="3"/>
          <c:order val="3"/>
          <c:tx>
            <c:strRef>
              <c:f>Trendlines!$E$1</c:f>
              <c:strCache>
                <c:ptCount val="1"/>
                <c:pt idx="0">
                  <c:v>QTR 4</c:v>
                </c:pt>
              </c:strCache>
            </c:strRef>
          </c:tx>
          <c:invertIfNegative val="0"/>
          <c:cat>
            <c:numRef>
              <c:f>Trendlines!$A$2:$A$8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Trendlines!$E$2:$E$8</c:f>
              <c:numCache>
                <c:formatCode>General</c:formatCode>
                <c:ptCount val="7"/>
                <c:pt idx="0">
                  <c:v>116200</c:v>
                </c:pt>
                <c:pt idx="1">
                  <c:v>108000</c:v>
                </c:pt>
                <c:pt idx="2">
                  <c:v>199800</c:v>
                </c:pt>
                <c:pt idx="3">
                  <c:v>311600</c:v>
                </c:pt>
                <c:pt idx="4">
                  <c:v>103400</c:v>
                </c:pt>
                <c:pt idx="5">
                  <c:v>75200</c:v>
                </c:pt>
                <c:pt idx="6">
                  <c:v>196750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F5-4851-9C6D-C09DEACF0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451392"/>
        <c:axId val="113452928"/>
      </c:barChart>
      <c:catAx>
        <c:axId val="11345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3452928"/>
        <c:crosses val="autoZero"/>
        <c:auto val="1"/>
        <c:lblAlgn val="ctr"/>
        <c:lblOffset val="100"/>
        <c:noMultiLvlLbl val="0"/>
      </c:catAx>
      <c:valAx>
        <c:axId val="11345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3451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C000">
                <a:alpha val="40000"/>
              </a:srgbClr>
            </a:solidFill>
          </c:spPr>
          <c:invertIfNegative val="0"/>
          <c:cat>
            <c:strRef>
              <c:f>'Error Bars'!$A$3:$A$12</c:f>
              <c:strCache>
                <c:ptCount val="10"/>
                <c:pt idx="0">
                  <c:v>Dublin</c:v>
                </c:pt>
                <c:pt idx="1">
                  <c:v>Hilliard</c:v>
                </c:pt>
                <c:pt idx="2">
                  <c:v>New Albany</c:v>
                </c:pt>
                <c:pt idx="3">
                  <c:v>Gahanna</c:v>
                </c:pt>
                <c:pt idx="4">
                  <c:v>Westerville</c:v>
                </c:pt>
                <c:pt idx="5">
                  <c:v>Galion</c:v>
                </c:pt>
                <c:pt idx="6">
                  <c:v>Grove City</c:v>
                </c:pt>
                <c:pt idx="7">
                  <c:v>Newark</c:v>
                </c:pt>
                <c:pt idx="8">
                  <c:v>Reynoldsburg</c:v>
                </c:pt>
                <c:pt idx="9">
                  <c:v>Upper Arlington</c:v>
                </c:pt>
              </c:strCache>
            </c:strRef>
          </c:cat>
          <c:val>
            <c:numRef>
              <c:f>'Error Bars'!$B$3:$B$12</c:f>
              <c:numCache>
                <c:formatCode>#,##0</c:formatCode>
                <c:ptCount val="10"/>
                <c:pt idx="0">
                  <c:v>44214</c:v>
                </c:pt>
                <c:pt idx="1">
                  <c:v>24230</c:v>
                </c:pt>
                <c:pt idx="2">
                  <c:v>7724</c:v>
                </c:pt>
                <c:pt idx="3">
                  <c:v>34257</c:v>
                </c:pt>
                <c:pt idx="4">
                  <c:v>37667</c:v>
                </c:pt>
                <c:pt idx="5">
                  <c:v>10175</c:v>
                </c:pt>
                <c:pt idx="6">
                  <c:v>38519</c:v>
                </c:pt>
                <c:pt idx="7">
                  <c:v>47839</c:v>
                </c:pt>
                <c:pt idx="8">
                  <c:v>36711</c:v>
                </c:pt>
                <c:pt idx="9">
                  <c:v>34609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16-4FEE-9262-7F9FF85333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854080"/>
        <c:axId val="83855616"/>
      </c:barChart>
      <c:catAx>
        <c:axId val="838540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3855616"/>
        <c:crosses val="autoZero"/>
        <c:auto val="1"/>
        <c:lblAlgn val="ctr"/>
        <c:lblOffset val="100"/>
        <c:noMultiLvlLbl val="0"/>
      </c:catAx>
      <c:valAx>
        <c:axId val="838556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83854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'Combination Chart'!$B$1</c:f>
              <c:strCache>
                <c:ptCount val="1"/>
                <c:pt idx="0">
                  <c:v>Homes Sold</c:v>
                </c:pt>
              </c:strCache>
            </c:strRef>
          </c:tx>
          <c:invertIfNegative val="0"/>
          <c:cat>
            <c:strRef>
              <c:f>'Combination Chart'!$A$2:$A$13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'Combination Chart'!$B$2:$B$13</c:f>
              <c:numCache>
                <c:formatCode>General</c:formatCode>
                <c:ptCount val="12"/>
                <c:pt idx="0">
                  <c:v>280</c:v>
                </c:pt>
                <c:pt idx="1">
                  <c:v>150</c:v>
                </c:pt>
                <c:pt idx="2">
                  <c:v>220</c:v>
                </c:pt>
                <c:pt idx="3">
                  <c:v>275</c:v>
                </c:pt>
                <c:pt idx="4">
                  <c:v>155</c:v>
                </c:pt>
                <c:pt idx="5">
                  <c:v>255</c:v>
                </c:pt>
                <c:pt idx="6">
                  <c:v>217</c:v>
                </c:pt>
                <c:pt idx="7" formatCode="0">
                  <c:v>215.42857142857099</c:v>
                </c:pt>
                <c:pt idx="8" formatCode="0">
                  <c:v>213.857142857143</c:v>
                </c:pt>
                <c:pt idx="9" formatCode="0">
                  <c:v>212.28571428571399</c:v>
                </c:pt>
                <c:pt idx="10" formatCode="0">
                  <c:v>210.71428571428601</c:v>
                </c:pt>
                <c:pt idx="11" formatCode="0">
                  <c:v>209.142857142857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4D-41D7-B9FA-0D84F2429C5B}"/>
            </c:ext>
          </c:extLst>
        </c:ser>
        <c:ser>
          <c:idx val="1"/>
          <c:order val="1"/>
          <c:tx>
            <c:strRef>
              <c:f>'Combination Chart'!$C$1</c:f>
              <c:strCache>
                <c:ptCount val="1"/>
                <c:pt idx="0">
                  <c:v>Average Price</c:v>
                </c:pt>
              </c:strCache>
            </c:strRef>
          </c:tx>
          <c:invertIfNegative val="0"/>
          <c:cat>
            <c:strRef>
              <c:f>'Combination Chart'!$A$2:$A$13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'Combination Chart'!$C$2:$C$13</c:f>
              <c:numCache>
                <c:formatCode>General</c:formatCode>
                <c:ptCount val="12"/>
                <c:pt idx="0">
                  <c:v>410</c:v>
                </c:pt>
                <c:pt idx="1">
                  <c:v>450</c:v>
                </c:pt>
                <c:pt idx="2">
                  <c:v>430</c:v>
                </c:pt>
                <c:pt idx="3">
                  <c:v>425</c:v>
                </c:pt>
                <c:pt idx="4">
                  <c:v>410</c:v>
                </c:pt>
                <c:pt idx="5">
                  <c:v>400</c:v>
                </c:pt>
                <c:pt idx="6" formatCode="0">
                  <c:v>403.33333333333297</c:v>
                </c:pt>
                <c:pt idx="7" formatCode="0">
                  <c:v>398.33333333333297</c:v>
                </c:pt>
                <c:pt idx="8" formatCode="0">
                  <c:v>393.33333333333297</c:v>
                </c:pt>
                <c:pt idx="9" formatCode="0">
                  <c:v>388.33333333333297</c:v>
                </c:pt>
                <c:pt idx="10" formatCode="0">
                  <c:v>383.33333333333297</c:v>
                </c:pt>
                <c:pt idx="11" formatCode="0">
                  <c:v>378.33333333333297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4D-41D7-B9FA-0D84F2429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235072"/>
        <c:axId val="51585408"/>
      </c:barChart>
      <c:catAx>
        <c:axId val="51235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1585408"/>
        <c:crosses val="autoZero"/>
        <c:auto val="1"/>
        <c:lblAlgn val="ctr"/>
        <c:lblOffset val="100"/>
        <c:noMultiLvlLbl val="0"/>
      </c:catAx>
      <c:valAx>
        <c:axId val="51585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2350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'Combination Chart'!$B$1</c:f>
              <c:strCache>
                <c:ptCount val="1"/>
                <c:pt idx="0">
                  <c:v>Homes Sold</c:v>
                </c:pt>
              </c:strCache>
            </c:strRef>
          </c:tx>
          <c:invertIfNegative val="0"/>
          <c:cat>
            <c:strRef>
              <c:f>'Combination Chart'!$A$2:$A$13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'Combination Chart'!$B$2:$B$13</c:f>
              <c:numCache>
                <c:formatCode>General</c:formatCode>
                <c:ptCount val="12"/>
                <c:pt idx="0">
                  <c:v>280</c:v>
                </c:pt>
                <c:pt idx="1">
                  <c:v>150</c:v>
                </c:pt>
                <c:pt idx="2">
                  <c:v>220</c:v>
                </c:pt>
                <c:pt idx="3">
                  <c:v>275</c:v>
                </c:pt>
                <c:pt idx="4">
                  <c:v>155</c:v>
                </c:pt>
                <c:pt idx="5">
                  <c:v>255</c:v>
                </c:pt>
                <c:pt idx="6">
                  <c:v>217</c:v>
                </c:pt>
                <c:pt idx="7" formatCode="0">
                  <c:v>215.42857142857099</c:v>
                </c:pt>
                <c:pt idx="8" formatCode="0">
                  <c:v>213.857142857143</c:v>
                </c:pt>
                <c:pt idx="9" formatCode="0">
                  <c:v>212.28571428571399</c:v>
                </c:pt>
                <c:pt idx="10" formatCode="0">
                  <c:v>210.71428571428601</c:v>
                </c:pt>
                <c:pt idx="11" formatCode="0">
                  <c:v>209.142857142857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1F-4ACB-8EED-83A38B0CBCAC}"/>
            </c:ext>
          </c:extLst>
        </c:ser>
        <c:ser>
          <c:idx val="1"/>
          <c:order val="1"/>
          <c:tx>
            <c:strRef>
              <c:f>'Combination Chart'!$C$1</c:f>
              <c:strCache>
                <c:ptCount val="1"/>
                <c:pt idx="0">
                  <c:v>Average Price</c:v>
                </c:pt>
              </c:strCache>
            </c:strRef>
          </c:tx>
          <c:invertIfNegative val="0"/>
          <c:cat>
            <c:strRef>
              <c:f>'Combination Chart'!$A$2:$A$13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'Combination Chart'!$C$2:$C$13</c:f>
              <c:numCache>
                <c:formatCode>General</c:formatCode>
                <c:ptCount val="12"/>
                <c:pt idx="0">
                  <c:v>410</c:v>
                </c:pt>
                <c:pt idx="1">
                  <c:v>450</c:v>
                </c:pt>
                <c:pt idx="2">
                  <c:v>430</c:v>
                </c:pt>
                <c:pt idx="3">
                  <c:v>425</c:v>
                </c:pt>
                <c:pt idx="4">
                  <c:v>410</c:v>
                </c:pt>
                <c:pt idx="5">
                  <c:v>400</c:v>
                </c:pt>
                <c:pt idx="6" formatCode="0">
                  <c:v>403.33333333333297</c:v>
                </c:pt>
                <c:pt idx="7" formatCode="0">
                  <c:v>398.33333333333297</c:v>
                </c:pt>
                <c:pt idx="8" formatCode="0">
                  <c:v>393.33333333333297</c:v>
                </c:pt>
                <c:pt idx="9" formatCode="0">
                  <c:v>388.33333333333297</c:v>
                </c:pt>
                <c:pt idx="10" formatCode="0">
                  <c:v>383.33333333333297</c:v>
                </c:pt>
                <c:pt idx="11" formatCode="0">
                  <c:v>378.33333333333297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1F-4ACB-8EED-83A38B0CB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194880"/>
        <c:axId val="93196672"/>
      </c:barChart>
      <c:catAx>
        <c:axId val="93194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3196672"/>
        <c:crosses val="autoZero"/>
        <c:auto val="1"/>
        <c:lblAlgn val="ctr"/>
        <c:lblOffset val="100"/>
        <c:noMultiLvlLbl val="0"/>
      </c:catAx>
      <c:valAx>
        <c:axId val="93196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194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3</xdr:row>
      <xdr:rowOff>14287</xdr:rowOff>
    </xdr:from>
    <xdr:to>
      <xdr:col>13</xdr:col>
      <xdr:colOff>361950</xdr:colOff>
      <xdr:row>17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0</xdr:row>
      <xdr:rowOff>138111</xdr:rowOff>
    </xdr:from>
    <xdr:to>
      <xdr:col>12</xdr:col>
      <xdr:colOff>581025</xdr:colOff>
      <xdr:row>20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552449</xdr:colOff>
      <xdr:row>0</xdr:row>
      <xdr:rowOff>38101</xdr:rowOff>
    </xdr:from>
    <xdr:to>
      <xdr:col>12</xdr:col>
      <xdr:colOff>581024</xdr:colOff>
      <xdr:row>16</xdr:row>
      <xdr:rowOff>19051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552450</xdr:colOff>
      <xdr:row>17</xdr:row>
      <xdr:rowOff>23811</xdr:rowOff>
    </xdr:from>
    <xdr:to>
      <xdr:col>12</xdr:col>
      <xdr:colOff>590550</xdr:colOff>
      <xdr:row>32</xdr:row>
      <xdr:rowOff>161924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904877</xdr:colOff>
      <xdr:row>5</xdr:row>
      <xdr:rowOff>9526</xdr:rowOff>
    </xdr:from>
    <xdr:to>
      <xdr:col>2</xdr:col>
      <xdr:colOff>914400</xdr:colOff>
      <xdr:row>11</xdr:row>
      <xdr:rowOff>47625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CxnSpPr/>
      </xdr:nvCxnSpPr>
      <xdr:spPr>
        <a:xfrm flipH="1" flipV="1">
          <a:off x="3143252" y="962026"/>
          <a:ext cx="9523" cy="1181099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10</xdr:row>
      <xdr:rowOff>142874</xdr:rowOff>
    </xdr:from>
    <xdr:to>
      <xdr:col>6</xdr:col>
      <xdr:colOff>247650</xdr:colOff>
      <xdr:row>15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476500" y="2047874"/>
          <a:ext cx="3571875" cy="85725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en-US" sz="1100"/>
            <a:t>The location of point cell</a:t>
          </a:r>
          <a:r>
            <a:rPr lang="en-US" sz="1100" baseline="0"/>
            <a:t> </a:t>
          </a:r>
          <a:r>
            <a:rPr lang="en-US" sz="1100"/>
            <a:t> uses the formula</a:t>
          </a:r>
          <a:br>
            <a:rPr lang="en-US" sz="1100"/>
          </a:br>
          <a:r>
            <a:rPr lang="en-US" sz="1100" b="1"/>
            <a:t>=360-(Pointer range cell + size of pointer cell)</a:t>
          </a:r>
        </a:p>
        <a:p>
          <a:r>
            <a:rPr lang="en-US" sz="1100" b="0"/>
            <a:t>The data point value cell can be a link to another cell containing an actual</a:t>
          </a:r>
          <a:r>
            <a:rPr lang="en-US" sz="1100" b="0" baseline="0"/>
            <a:t> value.</a:t>
          </a:r>
          <a:endParaRPr lang="en-US" sz="1100" b="0"/>
        </a:p>
      </xdr:txBody>
    </xdr:sp>
    <xdr:clientData/>
  </xdr:twoCellAnchor>
  <xdr:twoCellAnchor>
    <xdr:from>
      <xdr:col>0</xdr:col>
      <xdr:colOff>219075</xdr:colOff>
      <xdr:row>10</xdr:row>
      <xdr:rowOff>123825</xdr:rowOff>
    </xdr:from>
    <xdr:to>
      <xdr:col>2</xdr:col>
      <xdr:colOff>28575</xdr:colOff>
      <xdr:row>16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19075" y="2028825"/>
          <a:ext cx="2047875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en-US" sz="1100"/>
            <a:t>The dial color values should total 360 with</a:t>
          </a:r>
          <a:r>
            <a:rPr lang="en-US" sz="1100" baseline="0"/>
            <a:t> the final value being 180. The final value uses no fill  which creates the illusion of a half circle dial.</a:t>
          </a:r>
          <a:endParaRPr lang="en-US" sz="1100"/>
        </a:p>
      </xdr:txBody>
    </xdr:sp>
    <xdr:clientData/>
  </xdr:twoCellAnchor>
  <xdr:twoCellAnchor>
    <xdr:from>
      <xdr:col>1</xdr:col>
      <xdr:colOff>200025</xdr:colOff>
      <xdr:row>8</xdr:row>
      <xdr:rowOff>9525</xdr:rowOff>
    </xdr:from>
    <xdr:to>
      <xdr:col>1</xdr:col>
      <xdr:colOff>200025</xdr:colOff>
      <xdr:row>10</xdr:row>
      <xdr:rowOff>123825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CxnSpPr/>
      </xdr:nvCxnSpPr>
      <xdr:spPr>
        <a:xfrm flipV="1">
          <a:off x="1743075" y="1533525"/>
          <a:ext cx="0" cy="4953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H15" sqref="H15"/>
    </sheetView>
  </sheetViews>
  <sheetFormatPr defaultRowHeight="15" x14ac:dyDescent="0.25"/>
  <cols>
    <col min="1" max="6" width="12.140625" bestFit="1" customWidth="1"/>
    <col min="7" max="7" width="11.7109375" customWidth="1"/>
    <col min="9" max="9" width="10.42578125" customWidth="1"/>
    <col min="10" max="10" width="9" customWidth="1"/>
  </cols>
  <sheetData>
    <row r="1" spans="1:7" ht="18.75" x14ac:dyDescent="0.3">
      <c r="B1" s="10">
        <v>42373</v>
      </c>
      <c r="C1" s="10">
        <v>42374</v>
      </c>
      <c r="D1" s="10">
        <v>42375</v>
      </c>
      <c r="E1" s="10">
        <v>42376</v>
      </c>
      <c r="F1" s="10">
        <v>42377</v>
      </c>
      <c r="G1" s="9" t="s">
        <v>19</v>
      </c>
    </row>
    <row r="2" spans="1:7" ht="21.75" customHeight="1" x14ac:dyDescent="0.25">
      <c r="A2" s="8" t="s">
        <v>18</v>
      </c>
      <c r="B2" s="5">
        <v>8608</v>
      </c>
      <c r="C2" s="5">
        <v>29000</v>
      </c>
      <c r="D2" s="5">
        <v>20300</v>
      </c>
      <c r="E2" s="5">
        <v>30801</v>
      </c>
      <c r="F2" s="5">
        <v>21560.700000000004</v>
      </c>
      <c r="G2" s="7">
        <f t="shared" ref="G2:G7" si="0">SUM(B2:F2)</f>
        <v>110269.70000000001</v>
      </c>
    </row>
    <row r="3" spans="1:7" ht="21.75" customHeight="1" x14ac:dyDescent="0.25">
      <c r="A3" s="6" t="s">
        <v>17</v>
      </c>
      <c r="B3" s="5">
        <v>64558</v>
      </c>
      <c r="C3" s="5">
        <v>21103</v>
      </c>
      <c r="D3" s="5">
        <v>14772.100000000002</v>
      </c>
      <c r="E3" s="5">
        <v>19247</v>
      </c>
      <c r="F3" s="5">
        <v>43472.9</v>
      </c>
      <c r="G3" s="4">
        <f t="shared" si="0"/>
        <v>163153</v>
      </c>
    </row>
    <row r="4" spans="1:7" ht="21.75" customHeight="1" x14ac:dyDescent="0.25">
      <c r="A4" s="6" t="s">
        <v>16</v>
      </c>
      <c r="B4" s="5">
        <v>45242</v>
      </c>
      <c r="C4" s="5">
        <v>29473</v>
      </c>
      <c r="D4" s="5">
        <v>60631.1</v>
      </c>
      <c r="E4" s="5">
        <v>25464</v>
      </c>
      <c r="F4" s="5">
        <v>17824.8</v>
      </c>
      <c r="G4" s="4">
        <f t="shared" si="0"/>
        <v>178634.9</v>
      </c>
    </row>
    <row r="5" spans="1:7" ht="21.75" customHeight="1" x14ac:dyDescent="0.25">
      <c r="A5" s="6" t="s">
        <v>15</v>
      </c>
      <c r="B5" s="5">
        <v>68485</v>
      </c>
      <c r="C5" s="5">
        <v>22620</v>
      </c>
      <c r="D5" s="5">
        <v>15834</v>
      </c>
      <c r="E5" s="5">
        <v>21000</v>
      </c>
      <c r="F5" s="5">
        <v>34700</v>
      </c>
      <c r="G5" s="4">
        <f t="shared" si="0"/>
        <v>162639</v>
      </c>
    </row>
    <row r="6" spans="1:7" ht="21.75" customHeight="1" x14ac:dyDescent="0.25">
      <c r="A6" s="6" t="s">
        <v>14</v>
      </c>
      <c r="B6" s="5">
        <v>43293</v>
      </c>
      <c r="C6" s="5">
        <v>24595</v>
      </c>
      <c r="D6" s="5">
        <v>17216.5</v>
      </c>
      <c r="E6" s="5">
        <v>27493</v>
      </c>
      <c r="F6" s="5">
        <v>19245.099999999999</v>
      </c>
      <c r="G6" s="4">
        <f t="shared" si="0"/>
        <v>131842.6</v>
      </c>
    </row>
    <row r="7" spans="1:7" ht="21.75" customHeight="1" x14ac:dyDescent="0.25">
      <c r="A7" s="6" t="s">
        <v>35</v>
      </c>
      <c r="B7" s="5">
        <v>29657</v>
      </c>
      <c r="C7" s="5">
        <v>31556</v>
      </c>
      <c r="D7" s="5">
        <v>22089.200000000004</v>
      </c>
      <c r="E7" s="5">
        <v>37396</v>
      </c>
      <c r="F7" s="5">
        <v>19177.2</v>
      </c>
      <c r="G7" s="4">
        <f t="shared" si="0"/>
        <v>139875.40000000002</v>
      </c>
    </row>
    <row r="15" spans="1:7" x14ac:dyDescent="0.25">
      <c r="A15" s="20" t="s">
        <v>18</v>
      </c>
      <c r="B15" s="5">
        <v>8608</v>
      </c>
      <c r="C15" s="5">
        <v>29000</v>
      </c>
      <c r="D15" s="5">
        <v>20300</v>
      </c>
      <c r="E15" s="5">
        <v>30801</v>
      </c>
      <c r="F15" s="18">
        <v>21560.700000000004</v>
      </c>
      <c r="G15" s="19"/>
    </row>
    <row r="16" spans="1:7" x14ac:dyDescent="0.25">
      <c r="A16" s="6" t="s">
        <v>17</v>
      </c>
      <c r="B16" s="5">
        <v>64558</v>
      </c>
      <c r="C16" s="5">
        <v>21103</v>
      </c>
      <c r="D16" s="5">
        <v>14772.100000000002</v>
      </c>
      <c r="E16" s="5">
        <v>19247</v>
      </c>
      <c r="F16" s="18">
        <v>43472.9</v>
      </c>
      <c r="G16" s="19"/>
    </row>
    <row r="17" spans="1:7" x14ac:dyDescent="0.25">
      <c r="A17" s="6" t="s">
        <v>16</v>
      </c>
      <c r="B17" s="5">
        <v>45242</v>
      </c>
      <c r="C17" s="5">
        <v>29473</v>
      </c>
      <c r="D17" s="5">
        <v>60631.1</v>
      </c>
      <c r="E17" s="5">
        <v>25464</v>
      </c>
      <c r="F17" s="18">
        <v>17824.8</v>
      </c>
      <c r="G17" s="19"/>
    </row>
    <row r="18" spans="1:7" x14ac:dyDescent="0.25">
      <c r="A18" s="6" t="s">
        <v>15</v>
      </c>
      <c r="B18" s="5">
        <v>68485</v>
      </c>
      <c r="C18" s="5">
        <v>22620</v>
      </c>
      <c r="D18" s="5">
        <v>15834</v>
      </c>
      <c r="E18" s="5">
        <v>21000</v>
      </c>
      <c r="F18" s="18">
        <v>34700</v>
      </c>
      <c r="G18" s="19"/>
    </row>
    <row r="19" spans="1:7" x14ac:dyDescent="0.25">
      <c r="A19" s="6" t="s">
        <v>14</v>
      </c>
      <c r="B19" s="5">
        <v>43293</v>
      </c>
      <c r="C19" s="5">
        <v>24595</v>
      </c>
      <c r="D19" s="5">
        <v>17216.5</v>
      </c>
      <c r="E19" s="5">
        <v>27493</v>
      </c>
      <c r="F19" s="18">
        <v>19245.099999999999</v>
      </c>
      <c r="G19" s="19"/>
    </row>
    <row r="20" spans="1:7" x14ac:dyDescent="0.25">
      <c r="A20" s="6" t="s">
        <v>35</v>
      </c>
      <c r="B20" s="5">
        <v>29657</v>
      </c>
      <c r="C20" s="5">
        <v>31556</v>
      </c>
      <c r="D20" s="5">
        <v>22089.200000000004</v>
      </c>
      <c r="E20" s="5">
        <v>37396</v>
      </c>
      <c r="F20" s="18">
        <v>19177.2</v>
      </c>
      <c r="G20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activeCell="I22" sqref="I22"/>
    </sheetView>
  </sheetViews>
  <sheetFormatPr defaultRowHeight="15" x14ac:dyDescent="0.25"/>
  <sheetData>
    <row r="1" spans="1:5" x14ac:dyDescent="0.25">
      <c r="B1" t="s">
        <v>20</v>
      </c>
      <c r="C1" t="s">
        <v>21</v>
      </c>
      <c r="D1" t="s">
        <v>22</v>
      </c>
      <c r="E1" t="s">
        <v>23</v>
      </c>
    </row>
    <row r="2" spans="1:5" x14ac:dyDescent="0.25">
      <c r="A2">
        <v>2010</v>
      </c>
      <c r="B2">
        <v>180030</v>
      </c>
      <c r="C2">
        <v>98050</v>
      </c>
      <c r="D2">
        <v>103000</v>
      </c>
      <c r="E2">
        <v>116200</v>
      </c>
    </row>
    <row r="3" spans="1:5" x14ac:dyDescent="0.25">
      <c r="A3">
        <v>2011</v>
      </c>
      <c r="B3">
        <v>105000</v>
      </c>
      <c r="C3">
        <v>201300</v>
      </c>
      <c r="D3">
        <v>89600</v>
      </c>
      <c r="E3">
        <v>108000</v>
      </c>
    </row>
    <row r="4" spans="1:5" x14ac:dyDescent="0.25">
      <c r="A4">
        <v>2012</v>
      </c>
      <c r="B4">
        <v>109970</v>
      </c>
      <c r="C4">
        <v>324550</v>
      </c>
      <c r="D4">
        <v>418200</v>
      </c>
      <c r="E4">
        <v>199800</v>
      </c>
    </row>
    <row r="5" spans="1:5" x14ac:dyDescent="0.25">
      <c r="A5">
        <v>2013</v>
      </c>
      <c r="B5">
        <v>202940</v>
      </c>
      <c r="C5">
        <v>107800</v>
      </c>
      <c r="D5">
        <v>104359</v>
      </c>
      <c r="E5">
        <v>311600</v>
      </c>
    </row>
    <row r="6" spans="1:5" x14ac:dyDescent="0.25">
      <c r="A6">
        <v>2014</v>
      </c>
      <c r="B6">
        <v>119910</v>
      </c>
      <c r="C6">
        <v>111050</v>
      </c>
      <c r="D6">
        <v>110665</v>
      </c>
      <c r="E6">
        <v>103400</v>
      </c>
    </row>
    <row r="7" spans="1:5" x14ac:dyDescent="0.25">
      <c r="A7">
        <v>2015</v>
      </c>
      <c r="B7">
        <v>124880</v>
      </c>
      <c r="C7">
        <v>174300</v>
      </c>
      <c r="D7">
        <v>193056</v>
      </c>
      <c r="E7">
        <v>75200</v>
      </c>
    </row>
    <row r="8" spans="1:5" x14ac:dyDescent="0.25">
      <c r="A8">
        <v>2016</v>
      </c>
      <c r="B8">
        <v>129850</v>
      </c>
      <c r="C8">
        <v>117550</v>
      </c>
      <c r="D8">
        <v>97339</v>
      </c>
      <c r="E8">
        <v>196750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2"/>
  <sheetViews>
    <sheetView workbookViewId="0">
      <selection activeCell="A3" sqref="A3:XFD3"/>
    </sheetView>
  </sheetViews>
  <sheetFormatPr defaultRowHeight="15" x14ac:dyDescent="0.25"/>
  <cols>
    <col min="1" max="1" width="15.28515625" bestFit="1" customWidth="1"/>
    <col min="2" max="2" width="9.5703125" bestFit="1" customWidth="1"/>
  </cols>
  <sheetData>
    <row r="1" spans="1:2" x14ac:dyDescent="0.25">
      <c r="A1" t="s">
        <v>32</v>
      </c>
    </row>
    <row r="2" spans="1:2" x14ac:dyDescent="0.25">
      <c r="A2" s="14" t="s">
        <v>33</v>
      </c>
      <c r="B2" s="14" t="s">
        <v>34</v>
      </c>
    </row>
    <row r="3" spans="1:2" x14ac:dyDescent="0.25">
      <c r="A3" t="s">
        <v>17</v>
      </c>
      <c r="B3" s="11">
        <v>44214</v>
      </c>
    </row>
    <row r="4" spans="1:2" x14ac:dyDescent="0.25">
      <c r="A4" t="s">
        <v>16</v>
      </c>
      <c r="B4" s="11">
        <v>24230</v>
      </c>
    </row>
    <row r="5" spans="1:2" x14ac:dyDescent="0.25">
      <c r="A5" t="s">
        <v>24</v>
      </c>
      <c r="B5" s="12">
        <v>7724</v>
      </c>
    </row>
    <row r="6" spans="1:2" x14ac:dyDescent="0.25">
      <c r="A6" t="s">
        <v>26</v>
      </c>
      <c r="B6" s="11">
        <v>34257</v>
      </c>
    </row>
    <row r="7" spans="1:2" x14ac:dyDescent="0.25">
      <c r="A7" t="s">
        <v>25</v>
      </c>
      <c r="B7" s="11">
        <v>37667</v>
      </c>
    </row>
    <row r="8" spans="1:2" x14ac:dyDescent="0.25">
      <c r="A8" t="s">
        <v>27</v>
      </c>
      <c r="B8" s="11">
        <v>10175</v>
      </c>
    </row>
    <row r="9" spans="1:2" x14ac:dyDescent="0.25">
      <c r="A9" t="s">
        <v>28</v>
      </c>
      <c r="B9" s="11">
        <v>38519</v>
      </c>
    </row>
    <row r="10" spans="1:2" x14ac:dyDescent="0.25">
      <c r="A10" t="s">
        <v>29</v>
      </c>
      <c r="B10" s="11">
        <v>47839</v>
      </c>
    </row>
    <row r="11" spans="1:2" x14ac:dyDescent="0.25">
      <c r="A11" t="s">
        <v>30</v>
      </c>
      <c r="B11" s="13">
        <v>36711</v>
      </c>
    </row>
    <row r="12" spans="1:2" x14ac:dyDescent="0.25">
      <c r="A12" t="s">
        <v>31</v>
      </c>
      <c r="B12" s="13">
        <v>34609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"/>
  <sheetViews>
    <sheetView workbookViewId="0">
      <selection activeCell="O17" sqref="O17"/>
    </sheetView>
  </sheetViews>
  <sheetFormatPr defaultRowHeight="15" x14ac:dyDescent="0.25"/>
  <cols>
    <col min="2" max="2" width="13.7109375" customWidth="1"/>
    <col min="3" max="3" width="15.42578125" customWidth="1"/>
  </cols>
  <sheetData>
    <row r="1" spans="1:3" x14ac:dyDescent="0.25">
      <c r="A1" s="3"/>
      <c r="B1" s="2" t="s">
        <v>13</v>
      </c>
      <c r="C1" s="2" t="s">
        <v>12</v>
      </c>
    </row>
    <row r="2" spans="1:3" x14ac:dyDescent="0.25">
      <c r="A2" s="2" t="s">
        <v>11</v>
      </c>
      <c r="B2" s="3">
        <v>280</v>
      </c>
      <c r="C2" s="3">
        <v>410</v>
      </c>
    </row>
    <row r="3" spans="1:3" x14ac:dyDescent="0.25">
      <c r="A3" s="2" t="s">
        <v>10</v>
      </c>
      <c r="B3" s="3">
        <v>150</v>
      </c>
      <c r="C3" s="3">
        <v>450</v>
      </c>
    </row>
    <row r="4" spans="1:3" x14ac:dyDescent="0.25">
      <c r="A4" s="2" t="s">
        <v>9</v>
      </c>
      <c r="B4" s="3">
        <v>220</v>
      </c>
      <c r="C4" s="3">
        <v>430</v>
      </c>
    </row>
    <row r="5" spans="1:3" x14ac:dyDescent="0.25">
      <c r="A5" s="2" t="s">
        <v>8</v>
      </c>
      <c r="B5" s="3">
        <v>275</v>
      </c>
      <c r="C5" s="3">
        <v>425</v>
      </c>
    </row>
    <row r="6" spans="1:3" x14ac:dyDescent="0.25">
      <c r="A6" s="2" t="s">
        <v>7</v>
      </c>
      <c r="B6" s="3">
        <v>155</v>
      </c>
      <c r="C6" s="3">
        <v>410</v>
      </c>
    </row>
    <row r="7" spans="1:3" x14ac:dyDescent="0.25">
      <c r="A7" s="2" t="s">
        <v>6</v>
      </c>
      <c r="B7" s="3">
        <v>255</v>
      </c>
      <c r="C7" s="3">
        <v>400</v>
      </c>
    </row>
    <row r="8" spans="1:3" x14ac:dyDescent="0.25">
      <c r="A8" s="2" t="s">
        <v>5</v>
      </c>
      <c r="B8" s="3">
        <v>217</v>
      </c>
      <c r="C8" s="1">
        <v>403.33333333333297</v>
      </c>
    </row>
    <row r="9" spans="1:3" x14ac:dyDescent="0.25">
      <c r="A9" s="2" t="s">
        <v>4</v>
      </c>
      <c r="B9" s="1">
        <v>215.42857142857099</v>
      </c>
      <c r="C9" s="1">
        <v>398.33333333333297</v>
      </c>
    </row>
    <row r="10" spans="1:3" x14ac:dyDescent="0.25">
      <c r="A10" s="2" t="s">
        <v>3</v>
      </c>
      <c r="B10" s="1">
        <v>213.857142857143</v>
      </c>
      <c r="C10" s="1">
        <v>393.33333333333297</v>
      </c>
    </row>
    <row r="11" spans="1:3" x14ac:dyDescent="0.25">
      <c r="A11" s="2" t="s">
        <v>2</v>
      </c>
      <c r="B11" s="1">
        <v>212.28571428571399</v>
      </c>
      <c r="C11" s="1">
        <v>388.33333333333297</v>
      </c>
    </row>
    <row r="12" spans="1:3" x14ac:dyDescent="0.25">
      <c r="A12" s="2" t="s">
        <v>1</v>
      </c>
      <c r="B12" s="1">
        <v>210.71428571428601</v>
      </c>
      <c r="C12" s="1">
        <v>383.33333333333297</v>
      </c>
    </row>
    <row r="13" spans="1:3" x14ac:dyDescent="0.25">
      <c r="A13" s="2" t="s">
        <v>0</v>
      </c>
      <c r="B13" s="1">
        <v>209.142857142857</v>
      </c>
      <c r="C13" s="1">
        <v>378.33333333333297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H8" sqref="H8"/>
    </sheetView>
  </sheetViews>
  <sheetFormatPr defaultRowHeight="15" x14ac:dyDescent="0.25"/>
  <cols>
    <col min="1" max="1" width="23.140625" bestFit="1" customWidth="1"/>
    <col min="2" max="2" width="10.42578125" bestFit="1" customWidth="1"/>
    <col min="3" max="3" width="17.42578125" customWidth="1"/>
    <col min="4" max="4" width="17.7109375" bestFit="1" customWidth="1"/>
  </cols>
  <sheetData>
    <row r="1" spans="1:4" x14ac:dyDescent="0.25">
      <c r="A1" t="s">
        <v>48</v>
      </c>
    </row>
    <row r="2" spans="1:4" x14ac:dyDescent="0.25">
      <c r="A2" t="s">
        <v>47</v>
      </c>
      <c r="B2" t="s">
        <v>46</v>
      </c>
      <c r="C2" t="s">
        <v>45</v>
      </c>
    </row>
    <row r="3" spans="1:4" x14ac:dyDescent="0.25">
      <c r="A3" t="s">
        <v>44</v>
      </c>
      <c r="B3" s="16">
        <v>15</v>
      </c>
      <c r="C3" s="16">
        <v>35</v>
      </c>
      <c r="D3" t="s">
        <v>43</v>
      </c>
    </row>
    <row r="4" spans="1:4" x14ac:dyDescent="0.25">
      <c r="A4" t="s">
        <v>42</v>
      </c>
      <c r="B4" s="16">
        <v>25</v>
      </c>
      <c r="C4" s="16">
        <v>1</v>
      </c>
      <c r="D4" t="s">
        <v>41</v>
      </c>
    </row>
    <row r="5" spans="1:4" x14ac:dyDescent="0.25">
      <c r="A5" t="s">
        <v>40</v>
      </c>
      <c r="B5" s="16">
        <v>53</v>
      </c>
      <c r="C5" s="16">
        <f>360-(C3+C4)</f>
        <v>324</v>
      </c>
      <c r="D5" t="s">
        <v>39</v>
      </c>
    </row>
    <row r="6" spans="1:4" x14ac:dyDescent="0.25">
      <c r="A6" t="s">
        <v>38</v>
      </c>
      <c r="B6" s="16">
        <v>87</v>
      </c>
      <c r="C6" s="17"/>
    </row>
    <row r="7" spans="1:4" x14ac:dyDescent="0.25">
      <c r="A7" t="s">
        <v>37</v>
      </c>
      <c r="B7" s="16">
        <v>180</v>
      </c>
      <c r="C7" s="17"/>
    </row>
    <row r="8" spans="1:4" x14ac:dyDescent="0.25">
      <c r="A8" t="s">
        <v>36</v>
      </c>
      <c r="B8" s="15">
        <f>SUM(B3:B7)</f>
        <v>360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Sparklines</vt:lpstr>
      <vt:lpstr>Trendlines</vt:lpstr>
      <vt:lpstr>Error Bars</vt:lpstr>
      <vt:lpstr>Combination Chart</vt:lpstr>
      <vt:lpstr>Gauge Chart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2016-06-14T17:26:55Z</dcterms:created>
  <dcterms:modified xsi:type="dcterms:W3CDTF">2020-02-10T15:37:38Z</dcterms:modified>
</cp:coreProperties>
</file>